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4800" yWindow="2640" windowWidth="21060" windowHeight="12500" tabRatio="500"/>
  </bookViews>
  <sheets>
    <sheet name="B&amp;S" sheetId="1" r:id="rId1"/>
  </sheets>
  <definedNames>
    <definedName name="_xlnm.Print_Area" localSheetId="0">'B&amp;S'!$A$1:$G$36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" i="1" l="1"/>
  <c r="B32" i="1"/>
  <c r="B33" i="1"/>
  <c r="B35" i="1"/>
  <c r="B34" i="1"/>
  <c r="B31" i="1"/>
  <c r="B36" i="1"/>
  <c r="B20" i="1"/>
  <c r="B12" i="1"/>
  <c r="C17" i="1"/>
  <c r="B19" i="1"/>
</calcChain>
</file>

<file path=xl/sharedStrings.xml><?xml version="1.0" encoding="utf-8"?>
<sst xmlns="http://schemas.openxmlformats.org/spreadsheetml/2006/main" count="23" uniqueCount="23">
  <si>
    <t>Disclaimer: This document contains general information, which is not advice, and should not be treated as such.</t>
  </si>
  <si>
    <t>The information is provided "as is" without any representations or warranties, expressed or implied.</t>
  </si>
  <si>
    <t>Input Values</t>
  </si>
  <si>
    <t>Expiry Date (Years From Today)</t>
  </si>
  <si>
    <t>Compounded Risk-Free Interest Rate</t>
  </si>
  <si>
    <t>Volatility</t>
  </si>
  <si>
    <t>Number of Warrants</t>
  </si>
  <si>
    <t>Premium (Value of Call Option)</t>
  </si>
  <si>
    <t>Internal B&amp;S Formula Parameters (Ignore)</t>
  </si>
  <si>
    <t>Strike Price in Present Value PV(EX)</t>
  </si>
  <si>
    <t>Volatility * sqrt(Time)</t>
  </si>
  <si>
    <t>d1</t>
  </si>
  <si>
    <t>d2</t>
  </si>
  <si>
    <t>Delta N(d1) Normal Cumulative Density Function</t>
  </si>
  <si>
    <t>Bank Loan N(d2)*PV(EX)</t>
  </si>
  <si>
    <t>Current Company Valuation</t>
  </si>
  <si>
    <t>Current Number of Shares</t>
  </si>
  <si>
    <t>Strike Price Per Share</t>
  </si>
  <si>
    <t>Current Price per Share</t>
  </si>
  <si>
    <t>Edit blue cells</t>
  </si>
  <si>
    <t>Black-Scholes Model Warrant Value Calculation</t>
  </si>
  <si>
    <t>Premium per warrant (used in documents)</t>
  </si>
  <si>
    <t>This spreadsheet is a part of the Warrant Guide for Swedish Startups by Erik Byrenius at www.startuptools.org.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</si>
</sst>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"/>
  </numFmts>
  <fonts count="13" x14ac:knownFonts="1">
    <font>
      <sz val="10"/>
      <name val="Arial"/>
    </font>
    <font>
      <b/>
      <sz val="12"/>
      <name val="Calibri"/>
      <scheme val="minor"/>
    </font>
    <font>
      <sz val="12"/>
      <color rgb="FFFFFFFF"/>
      <name val="Calibri"/>
      <scheme val="minor"/>
    </font>
    <font>
      <sz val="12"/>
      <name val="Calibri"/>
      <scheme val="minor"/>
    </font>
    <font>
      <u/>
      <sz val="10"/>
      <color theme="10"/>
      <name val="Arial"/>
    </font>
    <font>
      <u/>
      <sz val="10"/>
      <color theme="11"/>
      <name val="Arial"/>
    </font>
    <font>
      <sz val="18"/>
      <name val="Century Gothic"/>
    </font>
    <font>
      <i/>
      <sz val="12"/>
      <name val="Arial"/>
    </font>
    <font>
      <sz val="12"/>
      <name val="Arial"/>
    </font>
    <font>
      <b/>
      <sz val="12"/>
      <name val="Arial"/>
    </font>
    <font>
      <b/>
      <sz val="16"/>
      <name val="Arial"/>
    </font>
    <font>
      <b/>
      <sz val="12"/>
      <color theme="1" tint="0.499984740745262"/>
      <name val="Arial"/>
    </font>
    <font>
      <sz val="12"/>
      <color theme="1" tint="0.499984740745262"/>
      <name val="Arial"/>
    </font>
  </fonts>
  <fills count="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/>
    <xf numFmtId="0" fontId="1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0" xfId="0" applyFont="1"/>
    <xf numFmtId="0" fontId="7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2" xfId="0" applyFont="1" applyBorder="1"/>
    <xf numFmtId="165" fontId="8" fillId="2" borderId="2" xfId="0" applyNumberFormat="1" applyFont="1" applyFill="1" applyBorder="1" applyAlignment="1"/>
    <xf numFmtId="165" fontId="8" fillId="2" borderId="1" xfId="0" applyNumberFormat="1" applyFont="1" applyFill="1" applyBorder="1" applyAlignment="1"/>
    <xf numFmtId="164" fontId="8" fillId="2" borderId="1" xfId="0" applyNumberFormat="1" applyFont="1" applyFill="1" applyBorder="1"/>
    <xf numFmtId="10" fontId="8" fillId="2" borderId="1" xfId="0" applyNumberFormat="1" applyFont="1" applyFill="1" applyBorder="1"/>
    <xf numFmtId="10" fontId="8" fillId="2" borderId="1" xfId="0" applyNumberFormat="1" applyFont="1" applyFill="1" applyBorder="1" applyAlignment="1"/>
    <xf numFmtId="0" fontId="8" fillId="0" borderId="3" xfId="0" applyFont="1" applyBorder="1" applyAlignment="1"/>
    <xf numFmtId="165" fontId="8" fillId="2" borderId="3" xfId="0" applyNumberFormat="1" applyFont="1" applyFill="1" applyBorder="1" applyAlignment="1"/>
    <xf numFmtId="10" fontId="8" fillId="0" borderId="1" xfId="0" applyNumberFormat="1" applyFont="1" applyBorder="1"/>
    <xf numFmtId="0" fontId="10" fillId="0" borderId="1" xfId="0" applyFont="1" applyBorder="1" applyAlignment="1"/>
    <xf numFmtId="164" fontId="10" fillId="3" borderId="1" xfId="0" applyNumberFormat="1" applyFont="1" applyFill="1" applyBorder="1"/>
    <xf numFmtId="0" fontId="11" fillId="0" borderId="1" xfId="0" applyFont="1" applyBorder="1"/>
    <xf numFmtId="0" fontId="12" fillId="0" borderId="1" xfId="0" applyFont="1" applyBorder="1"/>
    <xf numFmtId="166" fontId="12" fillId="0" borderId="1" xfId="0" applyNumberFormat="1" applyFont="1" applyBorder="1"/>
    <xf numFmtId="2" fontId="8" fillId="0" borderId="1" xfId="0" applyNumberFormat="1" applyFont="1" applyBorder="1"/>
    <xf numFmtId="164" fontId="8" fillId="0" borderId="1" xfId="0" applyNumberFormat="1" applyFont="1" applyFill="1" applyBorder="1" applyAlignment="1"/>
  </cellXfs>
  <cellStyles count="3">
    <cellStyle name="Följd hyperlänk" xfId="2" builtinId="9" hidden="1"/>
    <cellStyle name="Hyperlä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zoomScale="125" zoomScaleNormal="125" zoomScalePageLayoutView="125" workbookViewId="0"/>
  </sheetViews>
  <sheetFormatPr baseColWidth="10" defaultColWidth="14.5" defaultRowHeight="15" x14ac:dyDescent="0"/>
  <cols>
    <col min="1" max="1" width="45" style="2" customWidth="1"/>
    <col min="2" max="2" width="19.83203125" style="2" customWidth="1"/>
    <col min="3" max="16384" width="14.5" style="2"/>
  </cols>
  <sheetData>
    <row r="1" spans="1:2" ht="23">
      <c r="A1" s="4" t="s">
        <v>20</v>
      </c>
      <c r="B1" s="1"/>
    </row>
    <row r="2" spans="1:2">
      <c r="A2" s="3"/>
      <c r="B2" s="3"/>
    </row>
    <row r="3" spans="1:2">
      <c r="A3" s="11" t="s">
        <v>22</v>
      </c>
      <c r="B3" s="3"/>
    </row>
    <row r="4" spans="1:2">
      <c r="A4" s="3"/>
      <c r="B4" s="3"/>
    </row>
    <row r="5" spans="1:2" s="7" customFormat="1">
      <c r="A5" s="5" t="s">
        <v>0</v>
      </c>
      <c r="B5" s="6"/>
    </row>
    <row r="6" spans="1:2" s="7" customFormat="1">
      <c r="A6" s="8" t="s">
        <v>1</v>
      </c>
      <c r="B6" s="6"/>
    </row>
    <row r="7" spans="1:2" s="7" customFormat="1">
      <c r="A7" s="9"/>
      <c r="B7" s="6"/>
    </row>
    <row r="8" spans="1:2" s="7" customFormat="1">
      <c r="A8" s="10"/>
      <c r="B8" s="14" t="s">
        <v>19</v>
      </c>
    </row>
    <row r="9" spans="1:2" s="7" customFormat="1">
      <c r="A9" s="10" t="s">
        <v>2</v>
      </c>
      <c r="B9" s="11"/>
    </row>
    <row r="10" spans="1:2" s="7" customFormat="1">
      <c r="A10" s="12" t="s">
        <v>15</v>
      </c>
      <c r="B10" s="13">
        <v>10000000</v>
      </c>
    </row>
    <row r="11" spans="1:2" s="7" customFormat="1">
      <c r="A11" s="11" t="s">
        <v>16</v>
      </c>
      <c r="B11" s="14">
        <v>5000000</v>
      </c>
    </row>
    <row r="12" spans="1:2" s="7" customFormat="1">
      <c r="A12" s="11" t="s">
        <v>18</v>
      </c>
      <c r="B12" s="27">
        <f>B10/B11</f>
        <v>2</v>
      </c>
    </row>
    <row r="13" spans="1:2" s="7" customFormat="1">
      <c r="A13" s="11" t="s">
        <v>17</v>
      </c>
      <c r="B13" s="15">
        <f>B12*2</f>
        <v>4</v>
      </c>
    </row>
    <row r="14" spans="1:2" s="7" customFormat="1">
      <c r="A14" s="11" t="s">
        <v>3</v>
      </c>
      <c r="B14" s="15">
        <v>5</v>
      </c>
    </row>
    <row r="15" spans="1:2" s="7" customFormat="1">
      <c r="A15" s="11" t="s">
        <v>4</v>
      </c>
      <c r="B15" s="16">
        <v>0.01</v>
      </c>
    </row>
    <row r="16" spans="1:2" s="7" customFormat="1">
      <c r="A16" s="11" t="s">
        <v>5</v>
      </c>
      <c r="B16" s="17">
        <v>0.3</v>
      </c>
    </row>
    <row r="17" spans="1:3" s="7" customFormat="1">
      <c r="A17" s="18" t="s">
        <v>6</v>
      </c>
      <c r="B17" s="19">
        <v>100000</v>
      </c>
      <c r="C17" s="7" t="str">
        <f>CONCATENATE("(corresponds to ", ROUND(B17/B11*100, 2), "% pre-dilution = ", ROUND(B17/(B11+B17)*100, 2), "% post-dilution)")</f>
        <v>(corresponds to 2% pre-dilution = 1,96% post-dilution)</v>
      </c>
    </row>
    <row r="18" spans="1:3" s="7" customFormat="1">
      <c r="A18" s="11"/>
      <c r="B18" s="20"/>
    </row>
    <row r="19" spans="1:3" s="7" customFormat="1" ht="18">
      <c r="A19" s="21" t="s">
        <v>7</v>
      </c>
      <c r="B19" s="22">
        <f>B20*B17</f>
        <v>16000</v>
      </c>
    </row>
    <row r="20" spans="1:3" s="7" customFormat="1">
      <c r="A20" s="11" t="s">
        <v>21</v>
      </c>
      <c r="B20" s="26">
        <f>ROUND(B35*B12-B36,2)</f>
        <v>0.16</v>
      </c>
    </row>
    <row r="21" spans="1:3" s="7" customFormat="1">
      <c r="A21" s="11"/>
      <c r="B21" s="11"/>
    </row>
    <row r="22" spans="1:3" s="7" customFormat="1">
      <c r="A22" s="11"/>
      <c r="B22" s="11"/>
    </row>
    <row r="23" spans="1:3" s="7" customFormat="1">
      <c r="A23" s="11"/>
      <c r="B23" s="11"/>
    </row>
    <row r="24" spans="1:3" s="7" customFormat="1">
      <c r="A24" s="11"/>
      <c r="B24" s="11"/>
    </row>
    <row r="25" spans="1:3" s="7" customFormat="1">
      <c r="A25" s="11"/>
      <c r="B25" s="11"/>
    </row>
    <row r="26" spans="1:3" s="7" customFormat="1">
      <c r="A26" s="11"/>
      <c r="B26" s="11"/>
    </row>
    <row r="27" spans="1:3" s="7" customFormat="1">
      <c r="A27" s="11"/>
      <c r="B27" s="11"/>
    </row>
    <row r="28" spans="1:3" s="7" customFormat="1">
      <c r="A28" s="11"/>
      <c r="B28" s="11"/>
    </row>
    <row r="29" spans="1:3" s="7" customFormat="1">
      <c r="A29" s="11"/>
      <c r="B29" s="11"/>
    </row>
    <row r="30" spans="1:3" s="7" customFormat="1">
      <c r="A30" s="23" t="s">
        <v>8</v>
      </c>
      <c r="B30" s="24"/>
    </row>
    <row r="31" spans="1:3" s="7" customFormat="1">
      <c r="A31" s="24" t="s">
        <v>9</v>
      </c>
      <c r="B31" s="25">
        <f>B13*EXP(-B15*B14)</f>
        <v>3.8049176980028561</v>
      </c>
    </row>
    <row r="32" spans="1:3" s="7" customFormat="1">
      <c r="A32" s="24" t="s">
        <v>10</v>
      </c>
      <c r="B32" s="25">
        <f>B16*B14^0.5</f>
        <v>0.67082039324993692</v>
      </c>
    </row>
    <row r="33" spans="1:2" s="7" customFormat="1">
      <c r="A33" s="24" t="s">
        <v>11</v>
      </c>
      <c r="B33" s="25">
        <f>(LN(B12/B13)+(B15+B16*B16/2)*B14)/B32</f>
        <v>-0.6233370135546108</v>
      </c>
    </row>
    <row r="34" spans="1:2" s="7" customFormat="1">
      <c r="A34" s="24" t="s">
        <v>12</v>
      </c>
      <c r="B34" s="25">
        <f>B33-B32</f>
        <v>-1.2941574068045476</v>
      </c>
    </row>
    <row r="35" spans="1:2" s="7" customFormat="1">
      <c r="A35" s="24" t="s">
        <v>13</v>
      </c>
      <c r="B35" s="25">
        <f>NORMDIST(B33,0,1,TRUE)</f>
        <v>0.26653153974316945</v>
      </c>
    </row>
    <row r="36" spans="1:2" s="7" customFormat="1">
      <c r="A36" s="24" t="s">
        <v>14</v>
      </c>
      <c r="B36" s="25">
        <f>NORMDIST(B34,0,1,TRUE)*B31</f>
        <v>0.372141983897602</v>
      </c>
    </row>
    <row r="37" spans="1:2" s="7" customFormat="1"/>
    <row r="38" spans="1:2" s="7" customFormat="1"/>
    <row r="39" spans="1:2" s="7" customFormat="1"/>
    <row r="40" spans="1:2" s="7" customFormat="1"/>
    <row r="41" spans="1:2" s="7" customFormat="1"/>
    <row r="42" spans="1:2" s="7" customFormat="1"/>
    <row r="43" spans="1:2" s="7" customFormat="1"/>
    <row r="44" spans="1:2" s="7" customFormat="1"/>
    <row r="45" spans="1:2" s="7" customFormat="1"/>
    <row r="46" spans="1:2" s="7" customFormat="1"/>
    <row r="47" spans="1:2" s="7" customFormat="1"/>
    <row r="48" spans="1:2" s="7" customFormat="1"/>
    <row r="49" s="7" customFormat="1"/>
    <row r="50" s="7" customFormat="1"/>
    <row r="51" s="7" customFormat="1"/>
    <row r="52" s="7" customFormat="1"/>
    <row r="53" s="7" customFormat="1"/>
  </sheetData>
  <pageMargins left="0.75" right="0.75" top="1" bottom="1" header="0.5" footer="0.5"/>
  <pageSetup paperSize="9" scale="64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B&amp;S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Erik Byrenius</cp:lastModifiedBy>
  <dcterms:modified xsi:type="dcterms:W3CDTF">2018-12-14T11:10:02Z</dcterms:modified>
</cp:coreProperties>
</file>